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 1" sheetId="4" r:id="rId1"/>
  </sheets>
  <calcPr calcId="162913"/>
</workbook>
</file>

<file path=xl/calcChain.xml><?xml version="1.0" encoding="utf-8"?>
<calcChain xmlns="http://schemas.openxmlformats.org/spreadsheetml/2006/main">
  <c r="D16" i="4" l="1"/>
  <c r="O31" i="4" l="1"/>
  <c r="O17" i="4"/>
  <c r="L17" i="4"/>
  <c r="K17" i="4"/>
  <c r="F17" i="4"/>
  <c r="E17" i="4"/>
  <c r="N16" i="4"/>
  <c r="O16" i="4"/>
  <c r="K16" i="4"/>
  <c r="F16" i="4"/>
  <c r="E16" i="4"/>
  <c r="P17" i="4" l="1"/>
  <c r="E15" i="4"/>
  <c r="H16" i="4"/>
  <c r="L16" i="4"/>
  <c r="K15" i="4"/>
  <c r="P16" i="4" l="1"/>
</calcChain>
</file>

<file path=xl/sharedStrings.xml><?xml version="1.0" encoding="utf-8"?>
<sst xmlns="http://schemas.openxmlformats.org/spreadsheetml/2006/main" count="39" uniqueCount="33">
  <si>
    <t>Прямые расходы</t>
  </si>
  <si>
    <t>Прочие</t>
  </si>
  <si>
    <t>Итого</t>
  </si>
  <si>
    <t>Косвенные расходы</t>
  </si>
  <si>
    <t>Налоги и сборы</t>
  </si>
  <si>
    <t>Наименование регистра</t>
  </si>
  <si>
    <t>Итого за квартал</t>
  </si>
  <si>
    <t>С начала года</t>
  </si>
  <si>
    <t>Ректор</t>
  </si>
  <si>
    <t>Главный бухгалтер</t>
  </si>
  <si>
    <t>Исполнитель</t>
  </si>
  <si>
    <t>211 401.60</t>
  </si>
  <si>
    <t>в 1С по счетам ТРУ</t>
  </si>
  <si>
    <t>Оплата труда</t>
  </si>
  <si>
    <t>Стразовые взносы на выплаты по оплате труда</t>
  </si>
  <si>
    <t>Амортизация</t>
  </si>
  <si>
    <t>Материальные</t>
  </si>
  <si>
    <t>Удмуртский ГАУ</t>
  </si>
  <si>
    <t>Журнал операций</t>
  </si>
  <si>
    <t>НР по расходам подотчетных лиц</t>
  </si>
  <si>
    <t>НР по расчетам  с поставщиками и подрядчиками</t>
  </si>
  <si>
    <t>НР по оплате труда</t>
  </si>
  <si>
    <t>НР по прчим расходам (налоги, сборы, расходы будущих периодов)</t>
  </si>
  <si>
    <t>НР по выбытию материальных запасов</t>
  </si>
  <si>
    <t xml:space="preserve">НР по расходам на амортизацию </t>
  </si>
  <si>
    <t>НР по выбытию основных средств</t>
  </si>
  <si>
    <t xml:space="preserve">Сводный накопительный налоговый регистр по расходам   за _________год                                                                                         </t>
  </si>
  <si>
    <t>Дата подписи</t>
  </si>
  <si>
    <t>"______"________________20___ г.</t>
  </si>
  <si>
    <t>______________/ ___________________ /</t>
  </si>
  <si>
    <t>_____________  / ___________________/</t>
  </si>
  <si>
    <t>_____________  / ___________________ /</t>
  </si>
  <si>
    <t>Отчетный период (квартал)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</si>
</sst>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b/>
      <sz val="7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 applyFill="1"/>
    <xf numFmtId="4" fontId="1" fillId="0" borderId="0" xfId="0" applyNumberFormat="1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4" fontId="1" fillId="0" borderId="1" xfId="0" applyNumberFormat="1" applyFont="1" applyFill="1" applyBorder="1"/>
    <xf numFmtId="4" fontId="1" fillId="0" borderId="2" xfId="0" applyNumberFormat="1" applyFont="1" applyFill="1" applyBorder="1"/>
    <xf numFmtId="4" fontId="1" fillId="0" borderId="10" xfId="0" applyNumberFormat="1" applyFont="1" applyFill="1" applyBorder="1"/>
    <xf numFmtId="4" fontId="1" fillId="0" borderId="4" xfId="0" applyNumberFormat="1" applyFont="1" applyFill="1" applyBorder="1"/>
    <xf numFmtId="0" fontId="1" fillId="0" borderId="0" xfId="0" applyFont="1" applyFill="1" applyAlignment="1">
      <alignment wrapText="1"/>
    </xf>
    <xf numFmtId="0" fontId="2" fillId="0" borderId="0" xfId="0" applyFont="1" applyFill="1"/>
    <xf numFmtId="4" fontId="2" fillId="0" borderId="12" xfId="0" applyNumberFormat="1" applyFont="1" applyFill="1" applyBorder="1"/>
    <xf numFmtId="4" fontId="2" fillId="0" borderId="13" xfId="0" applyNumberFormat="1" applyFont="1" applyFill="1" applyBorder="1"/>
    <xf numFmtId="0" fontId="5" fillId="0" borderId="0" xfId="0" applyFont="1" applyFill="1"/>
    <xf numFmtId="4" fontId="5" fillId="0" borderId="0" xfId="0" applyNumberFormat="1" applyFont="1" applyFill="1"/>
    <xf numFmtId="43" fontId="4" fillId="0" borderId="0" xfId="1" applyFont="1" applyFill="1"/>
    <xf numFmtId="0" fontId="4" fillId="0" borderId="0" xfId="0" applyFont="1" applyFill="1"/>
    <xf numFmtId="4" fontId="6" fillId="0" borderId="0" xfId="0" applyNumberFormat="1" applyFont="1" applyFill="1"/>
    <xf numFmtId="4" fontId="4" fillId="0" borderId="0" xfId="0" applyNumberFormat="1" applyFont="1" applyFill="1"/>
    <xf numFmtId="4" fontId="6" fillId="0" borderId="4" xfId="0" applyNumberFormat="1" applyFont="1" applyFill="1" applyBorder="1"/>
    <xf numFmtId="4" fontId="6" fillId="0" borderId="2" xfId="0" applyNumberFormat="1" applyFont="1" applyFill="1" applyBorder="1"/>
    <xf numFmtId="4" fontId="6" fillId="0" borderId="10" xfId="0" applyNumberFormat="1" applyFont="1" applyFill="1" applyBorder="1"/>
    <xf numFmtId="4" fontId="6" fillId="0" borderId="1" xfId="0" applyNumberFormat="1" applyFont="1" applyFill="1" applyBorder="1"/>
    <xf numFmtId="4" fontId="1" fillId="0" borderId="0" xfId="0" applyNumberFormat="1" applyFont="1" applyFill="1" applyAlignment="1">
      <alignment wrapText="1"/>
    </xf>
    <xf numFmtId="0" fontId="7" fillId="0" borderId="0" xfId="0" applyFont="1" applyAlignment="1">
      <alignment horizontal="left" vertical="top"/>
    </xf>
    <xf numFmtId="0" fontId="5" fillId="0" borderId="1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4" fontId="2" fillId="0" borderId="17" xfId="0" applyNumberFormat="1" applyFont="1" applyFill="1" applyBorder="1"/>
    <xf numFmtId="4" fontId="2" fillId="0" borderId="18" xfId="0" applyNumberFormat="1" applyFont="1" applyFill="1" applyBorder="1"/>
    <xf numFmtId="4" fontId="2" fillId="0" borderId="16" xfId="0" applyNumberFormat="1" applyFont="1" applyFill="1" applyBorder="1"/>
    <xf numFmtId="4" fontId="2" fillId="0" borderId="22" xfId="0" applyNumberFormat="1" applyFont="1" applyFill="1" applyBorder="1"/>
    <xf numFmtId="4" fontId="2" fillId="0" borderId="11" xfId="0" applyNumberFormat="1" applyFont="1" applyFill="1" applyBorder="1"/>
    <xf numFmtId="4" fontId="2" fillId="0" borderId="21" xfId="0" applyNumberFormat="1" applyFont="1" applyFill="1" applyBorder="1"/>
    <xf numFmtId="0" fontId="0" fillId="0" borderId="0" xfId="0" applyAlignment="1">
      <alignment horizontal="left"/>
    </xf>
    <xf numFmtId="0" fontId="11" fillId="0" borderId="0" xfId="0" applyFont="1" applyFill="1"/>
    <xf numFmtId="0" fontId="12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4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wrapText="1"/>
    </xf>
    <xf numFmtId="0" fontId="5" fillId="0" borderId="9" xfId="0" applyFont="1" applyFill="1" applyBorder="1" applyAlignment="1">
      <alignment horizontal="center" wrapText="1"/>
    </xf>
    <xf numFmtId="0" fontId="9" fillId="0" borderId="0" xfId="0" applyFont="1" applyFill="1" applyAlignment="1">
      <alignment wrapText="1"/>
    </xf>
    <xf numFmtId="0" fontId="5" fillId="0" borderId="5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8" fillId="0" borderId="0" xfId="0" applyFont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zoomScale="130" zoomScaleNormal="130" workbookViewId="0">
      <pane xSplit="3" ySplit="4" topLeftCell="D8" activePane="bottomRight" state="frozen"/>
      <selection pane="topRight" activeCell="D1" sqref="D1"/>
      <selection pane="bottomLeft" activeCell="A8" sqref="A8"/>
      <selection pane="bottomRight" activeCell="D18" sqref="D18:H18"/>
    </sheetView>
  </sheetViews>
  <sheetFormatPr defaultRowHeight="11.25" x14ac:dyDescent="0.2"/>
  <cols>
    <col min="1" max="1" width="8.42578125" style="16" customWidth="1"/>
    <col min="2" max="2" width="8.85546875" style="16" customWidth="1"/>
    <col min="3" max="3" width="13.28515625" style="16" customWidth="1"/>
    <col min="4" max="4" width="13.7109375" style="16" customWidth="1"/>
    <col min="5" max="5" width="11.28515625" style="16" bestFit="1" customWidth="1"/>
    <col min="6" max="6" width="9.85546875" style="16" bestFit="1" customWidth="1"/>
    <col min="7" max="7" width="12" style="16" customWidth="1"/>
    <col min="8" max="8" width="7.28515625" style="16" customWidth="1"/>
    <col min="9" max="9" width="9.42578125" style="16" bestFit="1" customWidth="1"/>
    <col min="10" max="10" width="12.7109375" style="16" customWidth="1"/>
    <col min="11" max="12" width="9.140625" style="16"/>
    <col min="13" max="13" width="12" style="16" customWidth="1"/>
    <col min="14" max="14" width="9.5703125" style="16" customWidth="1"/>
    <col min="15" max="15" width="9.85546875" style="16" customWidth="1"/>
    <col min="16" max="16" width="9.7109375" style="16" bestFit="1" customWidth="1"/>
    <col min="17" max="16384" width="9.140625" style="16"/>
  </cols>
  <sheetData>
    <row r="1" spans="1:16" s="1" customFormat="1" ht="12.75" x14ac:dyDescent="0.2">
      <c r="A1" s="46" t="s">
        <v>17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6" s="9" customFormat="1" ht="22.5" customHeight="1" thickBot="1" x14ac:dyDescent="0.2">
      <c r="A2" s="52" t="s">
        <v>26</v>
      </c>
      <c r="B2" s="52"/>
      <c r="C2" s="52"/>
      <c r="D2" s="52"/>
      <c r="E2" s="52"/>
      <c r="F2" s="52"/>
      <c r="G2" s="52"/>
      <c r="H2" s="52"/>
      <c r="I2" s="52"/>
      <c r="J2" s="24"/>
      <c r="K2" s="23"/>
    </row>
    <row r="3" spans="1:16" s="1" customFormat="1" ht="12.75" x14ac:dyDescent="0.2">
      <c r="A3" s="47" t="s">
        <v>32</v>
      </c>
      <c r="B3" s="47" t="s">
        <v>18</v>
      </c>
      <c r="C3" s="49" t="s">
        <v>5</v>
      </c>
      <c r="D3" s="50" t="s">
        <v>0</v>
      </c>
      <c r="E3" s="51"/>
      <c r="F3" s="51"/>
      <c r="G3" s="51"/>
      <c r="H3" s="51"/>
      <c r="I3" s="44" t="s">
        <v>2</v>
      </c>
      <c r="J3" s="51" t="s">
        <v>3</v>
      </c>
      <c r="K3" s="51"/>
      <c r="L3" s="51"/>
      <c r="M3" s="51"/>
      <c r="N3" s="51"/>
      <c r="O3" s="51"/>
      <c r="P3" s="44" t="s">
        <v>2</v>
      </c>
    </row>
    <row r="4" spans="1:16" s="1" customFormat="1" ht="76.5" x14ac:dyDescent="0.2">
      <c r="A4" s="48"/>
      <c r="B4" s="48"/>
      <c r="C4" s="49"/>
      <c r="D4" s="25" t="s">
        <v>16</v>
      </c>
      <c r="E4" s="25" t="s">
        <v>13</v>
      </c>
      <c r="F4" s="25" t="s">
        <v>14</v>
      </c>
      <c r="G4" s="25" t="s">
        <v>15</v>
      </c>
      <c r="H4" s="26" t="s">
        <v>1</v>
      </c>
      <c r="I4" s="45"/>
      <c r="J4" s="25" t="s">
        <v>16</v>
      </c>
      <c r="K4" s="25" t="s">
        <v>13</v>
      </c>
      <c r="L4" s="25" t="s">
        <v>14</v>
      </c>
      <c r="M4" s="25" t="s">
        <v>15</v>
      </c>
      <c r="N4" s="25" t="s">
        <v>4</v>
      </c>
      <c r="O4" s="26" t="s">
        <v>1</v>
      </c>
      <c r="P4" s="45"/>
    </row>
    <row r="5" spans="1:16" s="1" customFormat="1" ht="30" customHeight="1" x14ac:dyDescent="0.15">
      <c r="A5" s="3"/>
      <c r="B5" s="3">
        <v>3</v>
      </c>
      <c r="C5" s="4" t="s">
        <v>19</v>
      </c>
      <c r="D5" s="5"/>
      <c r="E5" s="5"/>
      <c r="F5" s="5"/>
      <c r="G5" s="5"/>
      <c r="H5" s="6"/>
      <c r="I5" s="7"/>
      <c r="J5" s="8"/>
      <c r="K5" s="5"/>
      <c r="L5" s="5"/>
      <c r="M5" s="5"/>
      <c r="N5" s="5"/>
      <c r="O5" s="6"/>
      <c r="P5" s="7"/>
    </row>
    <row r="6" spans="1:16" s="1" customFormat="1" ht="27.75" customHeight="1" x14ac:dyDescent="0.15">
      <c r="A6" s="3"/>
      <c r="B6" s="3">
        <v>4</v>
      </c>
      <c r="C6" s="4" t="s">
        <v>20</v>
      </c>
      <c r="D6" s="5"/>
      <c r="E6" s="5"/>
      <c r="F6" s="5"/>
      <c r="G6" s="5"/>
      <c r="H6" s="6"/>
      <c r="I6" s="7"/>
      <c r="J6" s="8"/>
      <c r="K6" s="5"/>
      <c r="L6" s="5"/>
      <c r="M6" s="5"/>
      <c r="N6" s="5"/>
      <c r="O6" s="6"/>
      <c r="P6" s="7"/>
    </row>
    <row r="7" spans="1:16" s="1" customFormat="1" ht="28.5" customHeight="1" x14ac:dyDescent="0.15">
      <c r="A7" s="3"/>
      <c r="B7" s="3">
        <v>6</v>
      </c>
      <c r="C7" s="4" t="s">
        <v>21</v>
      </c>
      <c r="D7" s="5"/>
      <c r="E7" s="5"/>
      <c r="F7" s="5"/>
      <c r="G7" s="5"/>
      <c r="H7" s="6"/>
      <c r="I7" s="7"/>
      <c r="J7" s="8"/>
      <c r="K7" s="5"/>
      <c r="L7" s="5"/>
      <c r="M7" s="5"/>
      <c r="N7" s="5"/>
      <c r="O7" s="6"/>
      <c r="P7" s="7"/>
    </row>
    <row r="8" spans="1:16" s="1" customFormat="1" ht="30" customHeight="1" x14ac:dyDescent="0.15">
      <c r="A8" s="3"/>
      <c r="B8" s="3">
        <v>7</v>
      </c>
      <c r="C8" s="4" t="s">
        <v>23</v>
      </c>
      <c r="D8" s="22"/>
      <c r="E8" s="5"/>
      <c r="F8" s="5"/>
      <c r="G8" s="5"/>
      <c r="H8" s="6"/>
      <c r="I8" s="21"/>
      <c r="J8" s="19"/>
      <c r="K8" s="22"/>
      <c r="L8" s="22"/>
      <c r="M8" s="22"/>
      <c r="N8" s="22"/>
      <c r="O8" s="20"/>
      <c r="P8" s="21"/>
    </row>
    <row r="9" spans="1:16" s="1" customFormat="1" ht="48.75" customHeight="1" x14ac:dyDescent="0.15">
      <c r="A9" s="3"/>
      <c r="B9" s="3">
        <v>8</v>
      </c>
      <c r="C9" s="4" t="s">
        <v>22</v>
      </c>
      <c r="D9" s="5"/>
      <c r="E9" s="5"/>
      <c r="F9" s="5"/>
      <c r="G9" s="5"/>
      <c r="H9" s="6"/>
      <c r="I9" s="7"/>
      <c r="J9" s="8"/>
      <c r="K9" s="5"/>
      <c r="L9" s="5"/>
      <c r="M9" s="5"/>
      <c r="N9" s="5"/>
      <c r="O9" s="6"/>
      <c r="P9" s="7"/>
    </row>
    <row r="10" spans="1:16" s="1" customFormat="1" ht="24" customHeight="1" x14ac:dyDescent="0.15">
      <c r="A10" s="3"/>
      <c r="B10" s="3">
        <v>7</v>
      </c>
      <c r="C10" s="4" t="s">
        <v>24</v>
      </c>
      <c r="D10" s="5"/>
      <c r="E10" s="5"/>
      <c r="F10" s="5"/>
      <c r="G10" s="5"/>
      <c r="H10" s="6"/>
      <c r="I10" s="7"/>
      <c r="J10" s="8"/>
      <c r="K10" s="5"/>
      <c r="L10" s="5"/>
      <c r="M10" s="5"/>
      <c r="N10" s="5"/>
      <c r="O10" s="6"/>
      <c r="P10" s="7"/>
    </row>
    <row r="11" spans="1:16" s="1" customFormat="1" ht="21.75" customHeight="1" thickBot="1" x14ac:dyDescent="0.2">
      <c r="A11" s="3"/>
      <c r="B11" s="3">
        <v>7</v>
      </c>
      <c r="C11" s="4" t="s">
        <v>25</v>
      </c>
      <c r="D11" s="5"/>
      <c r="E11" s="5"/>
      <c r="F11" s="5"/>
      <c r="G11" s="5"/>
      <c r="H11" s="6"/>
      <c r="I11" s="7"/>
      <c r="J11" s="8"/>
      <c r="K11" s="5"/>
      <c r="L11" s="5"/>
      <c r="M11" s="5"/>
      <c r="N11" s="5"/>
      <c r="O11" s="20"/>
      <c r="P11" s="7"/>
    </row>
    <row r="12" spans="1:16" s="10" customFormat="1" ht="9" x14ac:dyDescent="0.15">
      <c r="A12" s="38" t="s">
        <v>6</v>
      </c>
      <c r="B12" s="39"/>
      <c r="C12" s="40"/>
      <c r="D12" s="11"/>
      <c r="E12" s="11"/>
      <c r="F12" s="11"/>
      <c r="G12" s="11"/>
      <c r="H12" s="27"/>
      <c r="I12" s="28"/>
      <c r="J12" s="29"/>
      <c r="K12" s="11"/>
      <c r="L12" s="11"/>
      <c r="M12" s="11"/>
      <c r="N12" s="11"/>
      <c r="O12" s="27"/>
      <c r="P12" s="28"/>
    </row>
    <row r="13" spans="1:16" s="10" customFormat="1" ht="9.75" thickBot="1" x14ac:dyDescent="0.2">
      <c r="A13" s="41" t="s">
        <v>7</v>
      </c>
      <c r="B13" s="42"/>
      <c r="C13" s="43"/>
      <c r="D13" s="12"/>
      <c r="E13" s="12"/>
      <c r="F13" s="12"/>
      <c r="G13" s="12"/>
      <c r="H13" s="30"/>
      <c r="I13" s="31"/>
      <c r="J13" s="32"/>
      <c r="K13" s="12"/>
      <c r="L13" s="12"/>
      <c r="M13" s="12"/>
      <c r="N13" s="12"/>
      <c r="O13" s="30"/>
      <c r="P13" s="31"/>
    </row>
    <row r="14" spans="1:16" s="1" customFormat="1" ht="9" x14ac:dyDescent="0.15">
      <c r="E14" s="2"/>
      <c r="O14" s="2"/>
      <c r="P14" s="2"/>
    </row>
    <row r="15" spans="1:16" s="1" customFormat="1" ht="13.5" hidden="1" customHeight="1" x14ac:dyDescent="0.15">
      <c r="D15" s="2"/>
      <c r="E15" s="2" t="e">
        <f>E7+#REF!+H7+#REF!</f>
        <v>#REF!</v>
      </c>
      <c r="I15" s="2"/>
      <c r="J15" s="2"/>
      <c r="K15" s="2" t="e">
        <f>K7+#REF!+O7+#REF!</f>
        <v>#REF!</v>
      </c>
      <c r="N15" s="1" t="s">
        <v>11</v>
      </c>
      <c r="P15" s="2"/>
    </row>
    <row r="16" spans="1:16" s="1" customFormat="1" ht="13.5" hidden="1" customHeight="1" x14ac:dyDescent="0.15">
      <c r="D16" s="2" t="e">
        <f>D8+#REF!+#REF!+#REF!</f>
        <v>#REF!</v>
      </c>
      <c r="E16" s="2" t="e">
        <f>E7+#REF!+#REF!+#REF!</f>
        <v>#REF!</v>
      </c>
      <c r="F16" s="2" t="e">
        <f>F7+#REF!+#REF!+#REF!</f>
        <v>#REF!</v>
      </c>
      <c r="H16" s="2" t="e">
        <f>H7+#REF!+#REF!+#REF!</f>
        <v>#REF!</v>
      </c>
      <c r="I16" s="2"/>
      <c r="J16" s="2"/>
      <c r="K16" s="2" t="e">
        <f>K7+#REF!+#REF!+#REF!</f>
        <v>#REF!</v>
      </c>
      <c r="L16" s="2" t="e">
        <f>L7+#REF!+#REF!+#REF!</f>
        <v>#REF!</v>
      </c>
      <c r="N16" s="2" t="e">
        <f>#REF!</f>
        <v>#REF!</v>
      </c>
      <c r="O16" s="2" t="e">
        <f>O7+#REF!+#REF!+#REF!</f>
        <v>#REF!</v>
      </c>
      <c r="P16" s="2" t="e">
        <f>E16+F16+H16+K16+L16+#REF!+N16+O16</f>
        <v>#REF!</v>
      </c>
    </row>
    <row r="17" spans="1:16" s="1" customFormat="1" ht="22.5" hidden="1" customHeight="1" x14ac:dyDescent="0.15">
      <c r="C17" s="1" t="s">
        <v>12</v>
      </c>
      <c r="E17" s="1">
        <f>26834985.76+97650+6489957.56</f>
        <v>33422593.32</v>
      </c>
      <c r="F17" s="1">
        <f>8024296.57+1599301.64</f>
        <v>9623598.2100000009</v>
      </c>
      <c r="H17" s="1">
        <v>194625.94</v>
      </c>
      <c r="I17" s="2"/>
      <c r="J17" s="2"/>
      <c r="K17" s="1">
        <f>12970050.28+1385+21125672.68+373798.86+464237.07</f>
        <v>34935143.890000001</v>
      </c>
      <c r="L17" s="1">
        <f>3914150.29+375.33+6335701.1+81497.97+106493.3</f>
        <v>10438217.99</v>
      </c>
      <c r="N17" s="1">
        <v>1531125.01</v>
      </c>
      <c r="O17" s="2">
        <f>84291.9+3054.86+127792.3</f>
        <v>215139.06</v>
      </c>
      <c r="P17" s="17" t="e">
        <f>E17+F17+H17+K17+L17+#REF!+N17+O17</f>
        <v>#REF!</v>
      </c>
    </row>
    <row r="18" spans="1:16" s="1" customFormat="1" ht="15" x14ac:dyDescent="0.2">
      <c r="A18" s="34" t="s">
        <v>8</v>
      </c>
      <c r="B18" s="34"/>
      <c r="C18" s="34"/>
      <c r="D18" s="37" t="s">
        <v>31</v>
      </c>
      <c r="E18" s="37"/>
      <c r="F18" s="37"/>
      <c r="G18" s="37"/>
      <c r="H18" s="37"/>
      <c r="I18" s="14"/>
      <c r="J18" s="13"/>
      <c r="O18" s="2"/>
      <c r="P18" s="2"/>
    </row>
    <row r="19" spans="1:16" s="1" customFormat="1" ht="12.75" x14ac:dyDescent="0.2">
      <c r="A19" s="34"/>
      <c r="B19" s="34"/>
      <c r="C19" s="34"/>
      <c r="E19" s="13"/>
      <c r="F19" s="13"/>
      <c r="G19" s="13"/>
      <c r="H19" s="13"/>
      <c r="I19" s="13"/>
      <c r="J19" s="13"/>
      <c r="P19" s="2"/>
    </row>
    <row r="20" spans="1:16" s="1" customFormat="1" ht="15" x14ac:dyDescent="0.2">
      <c r="A20" s="34" t="s">
        <v>9</v>
      </c>
      <c r="B20" s="34"/>
      <c r="C20" s="34"/>
      <c r="D20" s="37" t="s">
        <v>29</v>
      </c>
      <c r="E20" s="37"/>
      <c r="F20" s="37"/>
      <c r="G20" s="37"/>
      <c r="H20" s="37"/>
      <c r="I20" s="13"/>
      <c r="J20" s="13"/>
      <c r="O20" s="2"/>
      <c r="P20" s="2"/>
    </row>
    <row r="21" spans="1:16" s="1" customFormat="1" ht="12.75" x14ac:dyDescent="0.2">
      <c r="A21" s="34"/>
      <c r="B21" s="34"/>
      <c r="C21" s="34"/>
      <c r="E21" s="13"/>
      <c r="F21" s="13"/>
      <c r="G21" s="13"/>
      <c r="H21" s="13"/>
      <c r="I21" s="13"/>
      <c r="J21" s="13"/>
      <c r="P21" s="2"/>
    </row>
    <row r="22" spans="1:16" s="1" customFormat="1" ht="15" x14ac:dyDescent="0.2">
      <c r="A22" s="34" t="s">
        <v>10</v>
      </c>
      <c r="B22" s="34"/>
      <c r="C22" s="34"/>
      <c r="D22" s="37" t="s">
        <v>30</v>
      </c>
      <c r="E22" s="37"/>
      <c r="F22" s="37"/>
      <c r="G22" s="37"/>
      <c r="H22" s="37"/>
      <c r="I22" s="13"/>
      <c r="J22" s="13"/>
    </row>
    <row r="23" spans="1:16" s="1" customFormat="1" ht="12" x14ac:dyDescent="0.2">
      <c r="A23" s="34"/>
      <c r="B23" s="34"/>
      <c r="C23" s="34"/>
    </row>
    <row r="24" spans="1:16" customFormat="1" ht="13.5" customHeight="1" x14ac:dyDescent="0.25">
      <c r="A24" s="35" t="s">
        <v>27</v>
      </c>
      <c r="B24" s="35"/>
      <c r="C24" s="35"/>
      <c r="D24" s="36" t="s">
        <v>28</v>
      </c>
      <c r="E24" s="36"/>
      <c r="F24" s="33"/>
      <c r="G24" s="33"/>
      <c r="H24" s="33"/>
      <c r="I24" s="33"/>
      <c r="J24" s="33"/>
    </row>
    <row r="25" spans="1:16" x14ac:dyDescent="0.2">
      <c r="E25" s="18"/>
    </row>
    <row r="31" spans="1:16" hidden="1" x14ac:dyDescent="0.2">
      <c r="O31" s="15">
        <f>138435.77+24798.79+18955+1600+2524.96+441831.07+84824.9+4140+116213.97</f>
        <v>833324.46</v>
      </c>
    </row>
  </sheetData>
  <mergeCells count="16">
    <mergeCell ref="A12:C12"/>
    <mergeCell ref="A13:C13"/>
    <mergeCell ref="P3:P4"/>
    <mergeCell ref="A1:M1"/>
    <mergeCell ref="A3:A4"/>
    <mergeCell ref="B3:B4"/>
    <mergeCell ref="C3:C4"/>
    <mergeCell ref="D3:H3"/>
    <mergeCell ref="I3:I4"/>
    <mergeCell ref="J3:O3"/>
    <mergeCell ref="A2:I2"/>
    <mergeCell ref="A24:C24"/>
    <mergeCell ref="D24:E24"/>
    <mergeCell ref="D18:H18"/>
    <mergeCell ref="D20:H20"/>
    <mergeCell ref="D22:H22"/>
  </mergeCells>
  <pageMargins left="0.11811023622047245" right="0.11811023622047245" top="0.35433070866141736" bottom="0.35433070866141736" header="0.31496062992125984" footer="0.31496062992125984"/>
  <pageSetup paperSize="9" scale="8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2024-12-11T12:33:00Z</dcterms:modified>
</cp:coreProperties>
</file>